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ИСТОЧНИКИ" sheetId="130" r:id="rId1"/>
  </sheet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E18" i="130"/>
  <c r="C22"/>
  <c r="D22" l="1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<sst xmlns="http://schemas.openxmlformats.org/spreadsheetml/2006/main" count="16" uniqueCount="16">
  <si>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</si>
  <si>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</si>
  <si>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</si>
  <si>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</si>
  <si>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</si>
  <si>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</si>
  <si>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</si>
  <si>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</si>
  <si>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</si>
  <si>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</si>
  <si>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</si>
  <si>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</si>
  <si>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</si>
  <si>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</si>
  <si>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            1 полугодия 2014 года</t>
  </si>
  <si>
    <t>по источникам финансирования по состоянию на 01.06.2014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</si>
</sst>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tabSelected="1" view="pageBreakPreview" zoomScale="70" zoomScaleSheetLayoutView="70" workbookViewId="0">
      <selection activeCell="B11" sqref="B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4" t="s">
        <v>0</v>
      </c>
      <c r="B1" s="34"/>
      <c r="C1" s="34"/>
      <c r="D1" s="34"/>
      <c r="E1" s="34"/>
      <c r="F1" s="34"/>
      <c r="G1" s="34"/>
    </row>
    <row r="2" spans="1:7" ht="15.75">
      <c r="A2" s="35" t="s">
        <v>15</v>
      </c>
      <c r="B2" s="35"/>
      <c r="C2" s="35"/>
      <c r="D2" s="35"/>
      <c r="E2" s="35"/>
      <c r="F2" s="35"/>
      <c r="G2" s="35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12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31.5">
      <c r="A6" s="17" t="s">
        <v>8</v>
      </c>
      <c r="B6" s="25">
        <v>3738232.7629999998</v>
      </c>
      <c r="C6" s="26">
        <v>1645425.0460000001</v>
      </c>
      <c r="D6" s="26">
        <v>1206864.456</v>
      </c>
      <c r="E6" s="25">
        <f>D6-C6</f>
        <v>-438560.59000000008</v>
      </c>
      <c r="F6" s="18">
        <f>ROUND(D6/C6*100,1)</f>
        <v>73.3</v>
      </c>
      <c r="G6" s="19">
        <f>ROUND(D6/B6*100,1)</f>
        <v>32.299999999999997</v>
      </c>
    </row>
    <row r="7" spans="1:7" ht="31.5">
      <c r="A7" s="17" t="s">
        <v>13</v>
      </c>
      <c r="B7" s="25">
        <v>3995905.2510000002</v>
      </c>
      <c r="C7" s="25">
        <v>1963283.301</v>
      </c>
      <c r="D7" s="25">
        <v>1551046.2860000001</v>
      </c>
      <c r="E7" s="25">
        <f t="shared" ref="E7" si="0">D7-C7</f>
        <v>-412237.0149999999</v>
      </c>
      <c r="F7" s="18">
        <f t="shared" ref="F7:F8" si="1">ROUND(D7/C7*100,1)</f>
        <v>79</v>
      </c>
      <c r="G7" s="19">
        <f>ROUND(D7/B7*100,1)</f>
        <v>38.799999999999997</v>
      </c>
    </row>
    <row r="8" spans="1:7" ht="15.75">
      <c r="A8" s="20" t="s">
        <v>4</v>
      </c>
      <c r="B8" s="27">
        <f>SUM(B6:B7)</f>
        <v>7734138.0140000004</v>
      </c>
      <c r="C8" s="27">
        <f>SUM(C6:C7)</f>
        <v>3608708.3470000001</v>
      </c>
      <c r="D8" s="27">
        <f>SUM(D6:D7)</f>
        <v>2757910.7420000001</v>
      </c>
      <c r="E8" s="27">
        <f>SUM(E6:E7)</f>
        <v>-850797.60499999998</v>
      </c>
      <c r="F8" s="21">
        <f t="shared" si="1"/>
        <v>76.400000000000006</v>
      </c>
      <c r="G8" s="22">
        <f>ROUND(D8/B8*100,1)</f>
        <v>35.700000000000003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723620.01400000043</v>
      </c>
      <c r="C19" s="30">
        <f>C8-C18</f>
        <v>2167489.3470000001</v>
      </c>
      <c r="D19" s="30">
        <f>D8-D18</f>
        <v>2447152.7420000001</v>
      </c>
      <c r="E19" s="30">
        <f>E8-E18</f>
        <v>279663.39500000002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2014-06-10T07:00:45Z</dcterms:modified>
</cp:coreProperties>
</file>